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"/>
    </mc:Choice>
  </mc:AlternateContent>
  <bookViews>
    <workbookView xWindow="0" yWindow="0" windowWidth="28800" windowHeight="12300"/>
  </bookViews>
  <sheets>
    <sheet name="Лист1" sheetId="12" r:id="rId1"/>
  </sheets>
  <externalReferences>
    <externalReference r:id="rId2"/>
  </externalReferences>
  <definedNames>
    <definedName name="каток1000">#REF!</definedName>
    <definedName name="каток250">#REF!</definedName>
    <definedName name="каток250п">#REF!</definedName>
    <definedName name="каток50">#REF!</definedName>
    <definedName name="каток500">#REF!</definedName>
    <definedName name="эк12501000">'[1]2025'!$FT$15</definedName>
    <definedName name="ЭК125012000">'[1]2025'!$FY$15</definedName>
    <definedName name="ЭК125014000">'[1]2025'!$FZ$15</definedName>
    <definedName name="эк12502000">'[1]2025'!$FU$15</definedName>
    <definedName name="ЭК1250250">'[1]2025'!$FR$15</definedName>
    <definedName name="ЭК12504000">'[1]2025'!$FV$15</definedName>
    <definedName name="ЭК1250500">'[1]2025'!$FS$15</definedName>
    <definedName name="эк12508000">'[1]2025'!$FW$15</definedName>
    <definedName name="эк7501000">'[1]2025'!$FT$12</definedName>
    <definedName name="ЭК75010000">'[1]2025'!$FX$12</definedName>
    <definedName name="ЭК75012000">'[1]2025'!$FY$12</definedName>
    <definedName name="эк7502000">'[1]2025'!$FU$12</definedName>
    <definedName name="ЭК750250">'[1]2025'!$FR$12</definedName>
    <definedName name="ЭК7504000">'[1]2025'!$FV$12</definedName>
    <definedName name="ЭК750500">'[1]2025'!$FS$12</definedName>
    <definedName name="ЭК7508000">'[1]2025'!$FW$12</definedName>
    <definedName name="эк871000">'[1]Приложение № 5'!$F$13</definedName>
    <definedName name="эк8712000">'[1]Приложение № 5'!$J$13</definedName>
    <definedName name="эк8714000">'[1]Приложение № 5'!$K$13</definedName>
    <definedName name="эк872000">'[1]Приложение № 5'!$G$13</definedName>
    <definedName name="эк87250">'[1]Приложение № 5'!$D$13</definedName>
    <definedName name="эк874000">'[1]Приложение № 5'!$H$13</definedName>
    <definedName name="эк87500">'[1]Приложение № 5'!$E$13</definedName>
    <definedName name="эк878000">'[1]Приложение № 5'!$I$13</definedName>
    <definedName name="экс12501000">#REF!</definedName>
    <definedName name="экс12502000">#REF!</definedName>
    <definedName name="экс1250250">#REF!</definedName>
    <definedName name="экс12504000">#REF!</definedName>
    <definedName name="экс125050">#REF!</definedName>
    <definedName name="экс1250500">#REF!</definedName>
    <definedName name="экс12508000">#REF!</definedName>
    <definedName name="экс1250эпот">#REF!</definedName>
    <definedName name="экс7501000">#REF!</definedName>
    <definedName name="экс7502000">#REF!</definedName>
    <definedName name="экс750250">#REF!</definedName>
    <definedName name="экс7504000">#REF!</definedName>
    <definedName name="экс75050">#REF!</definedName>
    <definedName name="экс750500">#REF!</definedName>
    <definedName name="экс7508000">#REF!</definedName>
    <definedName name="экс750эпот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2" l="1"/>
  <c r="I70" i="12"/>
  <c r="H70" i="12"/>
  <c r="G70" i="12"/>
  <c r="J69" i="12"/>
  <c r="I69" i="12"/>
  <c r="H69" i="12"/>
  <c r="G69" i="12"/>
  <c r="J35" i="12"/>
  <c r="I35" i="12"/>
  <c r="H35" i="12"/>
  <c r="G35" i="12"/>
  <c r="J34" i="12"/>
  <c r="I34" i="12"/>
  <c r="H34" i="12"/>
  <c r="G34" i="12"/>
</calcChain>
</file>

<file path=xl/sharedStrings.xml><?xml version="1.0" encoding="utf-8"?>
<sst xmlns="http://schemas.openxmlformats.org/spreadsheetml/2006/main" count="243" uniqueCount="102">
  <si>
    <t>Sany SY1250H</t>
  </si>
  <si>
    <t>ТО-250</t>
  </si>
  <si>
    <t>ТО-500</t>
  </si>
  <si>
    <t>ТО-1000</t>
  </si>
  <si>
    <t>ТО-2000</t>
  </si>
  <si>
    <t>ТО-4000</t>
  </si>
  <si>
    <t>ТО-8000</t>
  </si>
  <si>
    <t>Наименование</t>
  </si>
  <si>
    <t>Каталожный номер</t>
  </si>
  <si>
    <t>Ед. измерения</t>
  </si>
  <si>
    <t>Норматив</t>
  </si>
  <si>
    <t xml:space="preserve">Наименование </t>
  </si>
  <si>
    <t>SANY SSR150C-8</t>
  </si>
  <si>
    <t>ч/ч</t>
  </si>
  <si>
    <t>Масло моторное</t>
  </si>
  <si>
    <t>G-Profi MSI Plus 15W-40</t>
  </si>
  <si>
    <t>л.</t>
  </si>
  <si>
    <t>Масло редукторное</t>
  </si>
  <si>
    <t>EXSOIL HEAVYGEAR SYNT CLP 220</t>
  </si>
  <si>
    <t>Масло трансмиссионное</t>
  </si>
  <si>
    <t>G-Box GL-5 75W-90, л</t>
  </si>
  <si>
    <t>Смазка</t>
  </si>
  <si>
    <t>LOGGER EXTRA (влагостойкая) NLGI 2</t>
  </si>
  <si>
    <t>кг</t>
  </si>
  <si>
    <t>Гидравлическое масло</t>
  </si>
  <si>
    <t>G-Special POWER HVLP-32</t>
  </si>
  <si>
    <t>Антифриз</t>
  </si>
  <si>
    <t>Антифриз Glycocool Longlife Ultimate protection</t>
  </si>
  <si>
    <t xml:space="preserve">Фильтр масляный </t>
  </si>
  <si>
    <t>B222100000303</t>
  </si>
  <si>
    <t>шт.</t>
  </si>
  <si>
    <t xml:space="preserve">Фильтр топливный </t>
  </si>
  <si>
    <t>A222100000543</t>
  </si>
  <si>
    <t xml:space="preserve">Фильтр воздушный </t>
  </si>
  <si>
    <t>B222100000026</t>
  </si>
  <si>
    <t>Фильтр воздушный салон</t>
  </si>
  <si>
    <t>141501000020A005</t>
  </si>
  <si>
    <t xml:space="preserve">Фильтр гидравлики </t>
  </si>
  <si>
    <t>B222100000636</t>
  </si>
  <si>
    <t>Фильтр сапун гидравлика</t>
  </si>
  <si>
    <t>A222100000044</t>
  </si>
  <si>
    <t>Смазка консистентная</t>
  </si>
  <si>
    <t>LOGGER Universal grease NLGI 1</t>
  </si>
  <si>
    <t>кг.</t>
  </si>
  <si>
    <t xml:space="preserve">Масло гидравлическое </t>
  </si>
  <si>
    <t>G-Special POWER HVLP-46</t>
  </si>
  <si>
    <t>160605020028A</t>
  </si>
  <si>
    <t>B222100000427</t>
  </si>
  <si>
    <t>B222100000426</t>
  </si>
  <si>
    <t>160603020039B</t>
  </si>
  <si>
    <t>160604020046A</t>
  </si>
  <si>
    <t>Фильтр антифриза</t>
  </si>
  <si>
    <t>Фильтр на воздушный клапан</t>
  </si>
  <si>
    <t>Фильтр гидравлики 60334481</t>
  </si>
  <si>
    <t>151501000055A003</t>
  </si>
  <si>
    <t>151503000102B</t>
  </si>
  <si>
    <t>151502000048B001</t>
  </si>
  <si>
    <t>151503000090B</t>
  </si>
  <si>
    <t>Фильтр кондиционера</t>
  </si>
  <si>
    <t xml:space="preserve">Колпачок насадка СПТ Эпотос </t>
  </si>
  <si>
    <t>БП-00004358</t>
  </si>
  <si>
    <t>Очиститель деталей торомзов и сцепления LOGGER 650 мл.</t>
  </si>
  <si>
    <t>LOG3039</t>
  </si>
  <si>
    <t>Ремень</t>
  </si>
  <si>
    <t>120701080003А</t>
  </si>
  <si>
    <t>Гидроаккумулятор пилотной линии</t>
  </si>
  <si>
    <t>152300000146A007</t>
  </si>
  <si>
    <t>Sany SY750H</t>
  </si>
  <si>
    <t>Фильтр масляный  23991450</t>
  </si>
  <si>
    <t>B222100000494</t>
  </si>
  <si>
    <t>Фильтр топливный 160604020082A</t>
  </si>
  <si>
    <t>Фильтр топливный 60320126</t>
  </si>
  <si>
    <t>160604020055B</t>
  </si>
  <si>
    <t>Фильтр топливный 60320099</t>
  </si>
  <si>
    <t>GLQ009359780</t>
  </si>
  <si>
    <t>A222100000119</t>
  </si>
  <si>
    <t>Фильтр приточной вентиляции</t>
  </si>
  <si>
    <t>GLQ010419846</t>
  </si>
  <si>
    <t>130907001013A</t>
  </si>
  <si>
    <t>Ремень вентилятора</t>
  </si>
  <si>
    <t>Ремень генератора</t>
  </si>
  <si>
    <t>Прокладка клапанной крышки</t>
  </si>
  <si>
    <t>Фильтр топливный (насоса низкого давления) 60311902</t>
  </si>
  <si>
    <t>ТО-1000 эпотос</t>
  </si>
  <si>
    <t>B222100000060</t>
  </si>
  <si>
    <t>V17х1168</t>
  </si>
  <si>
    <t>4006217А</t>
  </si>
  <si>
    <t>1180 В(Б)</t>
  </si>
  <si>
    <t>V15х1610</t>
  </si>
  <si>
    <t>Прокладка ТКР</t>
  </si>
  <si>
    <t>Прокладка турбонагнетателя</t>
  </si>
  <si>
    <t>М3081824</t>
  </si>
  <si>
    <t>Wirtgen-2500</t>
  </si>
  <si>
    <t>Приложение № 5</t>
  </si>
  <si>
    <t>Трудоёмкость работ</t>
  </si>
  <si>
    <t>Традоёмкость работ</t>
  </si>
  <si>
    <t>Общее количество 2026 г.</t>
  </si>
  <si>
    <t>Общее количество 2027 г.</t>
  </si>
  <si>
    <t>Количество ТО 2026 г.</t>
  </si>
  <si>
    <t>Количество ТО 2027 г.</t>
  </si>
  <si>
    <t>№ п/п</t>
  </si>
  <si>
    <t>Планируемый объём технических обслуживаний и материалов к ним на период с 01.01.2026 по 31.12.2027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</si>
</sst>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theme="1"/>
      <name val="微软雅黑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darkUp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1" xfId="0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0" fillId="0" borderId="4" xfId="0" applyBorder="1"/>
    <xf numFmtId="0" fontId="3" fillId="0" borderId="4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2" xfId="0" applyFill="1" applyBorder="1"/>
    <xf numFmtId="0" fontId="1" fillId="0" borderId="6" xfId="0" applyFont="1" applyFill="1" applyBorder="1" applyAlignment="1">
      <alignment horizontal="center" readingOrder="1"/>
    </xf>
    <xf numFmtId="0" fontId="0" fillId="0" borderId="1" xfId="0" applyBorder="1" applyAlignment="1">
      <alignment horizontal="center" vertical="center"/>
    </xf>
    <xf numFmtId="0" fontId="1" fillId="0" borderId="8" xfId="0" applyFont="1" applyFill="1" applyBorder="1" applyAlignment="1">
      <alignment horizontal="center" readingOrder="1"/>
    </xf>
    <xf numFmtId="0" fontId="0" fillId="4" borderId="9" xfId="0" applyFill="1" applyBorder="1"/>
    <xf numFmtId="0" fontId="0" fillId="4" borderId="4" xfId="0" applyFill="1" applyBorder="1"/>
    <xf numFmtId="0" fontId="1" fillId="0" borderId="10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 readingOrder="1"/>
    </xf>
    <xf numFmtId="0" fontId="0" fillId="4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0" fillId="0" borderId="5" xfId="0" applyFill="1" applyBorder="1" applyAlignment="1">
      <alignment horizontal="right" readingOrder="1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/>
    <xf numFmtId="0" fontId="0" fillId="2" borderId="13" xfId="0" applyFill="1" applyBorder="1" applyAlignment="1">
      <alignment horizontal="left" vertical="center"/>
    </xf>
    <xf numFmtId="0" fontId="0" fillId="0" borderId="5" xfId="0" applyBorder="1" applyAlignment="1"/>
    <xf numFmtId="0" fontId="0" fillId="0" borderId="2" xfId="0" applyBorder="1" applyAlignment="1"/>
    <xf numFmtId="0" fontId="4" fillId="0" borderId="7" xfId="1" applyNumberFormat="1" applyFont="1" applyFill="1" applyBorder="1" applyAlignment="1">
      <alignment horizontal="right" vertical="center" wrapText="1" readingOrder="1"/>
    </xf>
    <xf numFmtId="0" fontId="0" fillId="0" borderId="7" xfId="0" applyFill="1" applyBorder="1" applyAlignment="1">
      <alignment horizontal="right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3;&#1077;&#1096;&#1082;&#1072;/&#1054;&#1089;&#1085;&#1086;&#1074;&#1085;&#1099;&#1077;%20&#1076;&#1086;&#1082;&#1091;&#1084;&#1077;&#1085;&#1090;&#1099;/&#1053;&#1086;&#1074;&#1072;&#1103;%20&#1087;&#1072;&#1087;&#1082;&#1072;/&#1090;&#1077;&#1085;&#1076;&#1077;&#1088;&#1072;%202025/Sany/&#1055;&#1077;&#1088;&#1077;&#1088;&#1072;&#1073;&#1086;&#1090;&#1072;&#1085;&#1085;&#1086;&#1077;/&#1055;&#1088;&#1080;&#1083;&#1086;&#1078;&#1077;&#1085;&#1080;&#1077;%20&#8470;%204,%205,%209%20+%20&#1088;&#1072;&#1089;&#1093;&#1086;&#1076;&#1085;&#1080;&#1082;&#1080;%20&#1076;&#1083;&#1103;%20&#1082;&#1086;&#1074;&#1096;&#1072;%20&#1082;%20&#1055;&#1058;&#1080;&#1050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аботка 2024"/>
      <sheetName val="2025"/>
      <sheetName val="ТО"/>
      <sheetName val="Приложение № 4"/>
      <sheetName val="Приложение № 5"/>
      <sheetName val="Приложение № 9"/>
      <sheetName val="Расходники для ковша"/>
    </sheetNames>
    <sheetDataSet>
      <sheetData sheetId="0"/>
      <sheetData sheetId="1">
        <row r="12">
          <cell r="FR12">
            <v>58</v>
          </cell>
          <cell r="FS12">
            <v>30</v>
          </cell>
          <cell r="FT12">
            <v>14</v>
          </cell>
          <cell r="FU12">
            <v>8</v>
          </cell>
          <cell r="FV12">
            <v>4</v>
          </cell>
          <cell r="FW12">
            <v>2</v>
          </cell>
          <cell r="FX12">
            <v>0</v>
          </cell>
          <cell r="FY12">
            <v>0</v>
          </cell>
        </row>
        <row r="15">
          <cell r="FR15">
            <v>29</v>
          </cell>
          <cell r="FS15">
            <v>14</v>
          </cell>
          <cell r="FT15">
            <v>7</v>
          </cell>
          <cell r="FU15">
            <v>3</v>
          </cell>
          <cell r="FV15">
            <v>1</v>
          </cell>
          <cell r="FW15">
            <v>0</v>
          </cell>
          <cell r="FY15">
            <v>1</v>
          </cell>
          <cell r="FZ15">
            <v>1</v>
          </cell>
        </row>
      </sheetData>
      <sheetData sheetId="2"/>
      <sheetData sheetId="3"/>
      <sheetData sheetId="4">
        <row r="13">
          <cell r="D13">
            <v>29</v>
          </cell>
          <cell r="E13">
            <v>14</v>
          </cell>
          <cell r="F13">
            <v>7</v>
          </cell>
          <cell r="G13">
            <v>3</v>
          </cell>
          <cell r="H13">
            <v>1</v>
          </cell>
          <cell r="I13">
            <v>0</v>
          </cell>
          <cell r="J13">
            <v>1</v>
          </cell>
          <cell r="K13">
            <v>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61" workbookViewId="0">
      <selection activeCell="N88" sqref="N88:N89"/>
    </sheetView>
  </sheetViews>
  <sheetFormatPr defaultRowHeight="15"/>
  <cols>
    <col min="2" max="2" width="31.140625" customWidth="1"/>
    <col min="3" max="3" width="45.5703125" customWidth="1"/>
    <col min="4" max="4" width="15.5703125" customWidth="1"/>
    <col min="5" max="5" width="10.140625" customWidth="1"/>
    <col min="6" max="6" width="9" customWidth="1"/>
    <col min="7" max="7" width="9.85546875" customWidth="1"/>
    <col min="11" max="11" width="14.140625" customWidth="1"/>
    <col min="12" max="12" width="14" customWidth="1"/>
    <col min="13" max="13" width="12.85546875" customWidth="1"/>
  </cols>
  <sheetData>
    <row r="1" spans="1:13">
      <c r="B1" s="36" t="s">
        <v>93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3">
      <c r="B3" s="37" t="s">
        <v>101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3" ht="27.75" customHeight="1">
      <c r="A5" s="38" t="s">
        <v>100</v>
      </c>
      <c r="B5" s="38" t="s">
        <v>7</v>
      </c>
      <c r="C5" s="38" t="s">
        <v>8</v>
      </c>
      <c r="D5" s="38" t="s">
        <v>9</v>
      </c>
      <c r="E5" s="38" t="s">
        <v>10</v>
      </c>
      <c r="F5" s="38"/>
      <c r="G5" s="38"/>
      <c r="H5" s="38"/>
      <c r="I5" s="38"/>
      <c r="J5" s="38"/>
      <c r="K5" s="38"/>
      <c r="L5" s="39" t="s">
        <v>96</v>
      </c>
      <c r="M5" s="39" t="s">
        <v>97</v>
      </c>
    </row>
    <row r="6" spans="1:13" ht="25.5" customHeight="1">
      <c r="A6" s="38"/>
      <c r="B6" s="38" t="s">
        <v>11</v>
      </c>
      <c r="C6" s="38" t="s">
        <v>8</v>
      </c>
      <c r="D6" s="38"/>
      <c r="E6" s="26" t="s">
        <v>1</v>
      </c>
      <c r="F6" s="26" t="s">
        <v>2</v>
      </c>
      <c r="G6" s="26" t="s">
        <v>3</v>
      </c>
      <c r="H6" s="21" t="s">
        <v>4</v>
      </c>
      <c r="I6" s="21" t="s">
        <v>5</v>
      </c>
      <c r="J6" s="21" t="s">
        <v>6</v>
      </c>
      <c r="K6" s="21" t="s">
        <v>83</v>
      </c>
      <c r="L6" s="40"/>
      <c r="M6" s="40"/>
    </row>
    <row r="7" spans="1:13">
      <c r="A7" s="43" t="s">
        <v>12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5.75" thickBot="1">
      <c r="A8" s="33"/>
      <c r="B8" s="48" t="s">
        <v>98</v>
      </c>
      <c r="C8" s="49"/>
      <c r="D8" s="49"/>
      <c r="E8" s="27">
        <v>1</v>
      </c>
      <c r="F8" s="27">
        <v>0</v>
      </c>
      <c r="G8" s="27">
        <v>1</v>
      </c>
      <c r="H8" s="28"/>
      <c r="I8" s="29"/>
      <c r="J8" s="29"/>
      <c r="K8" s="29"/>
      <c r="L8" s="29"/>
      <c r="M8" s="29"/>
    </row>
    <row r="9" spans="1:13" ht="15.75" thickBot="1">
      <c r="A9" s="34"/>
      <c r="B9" s="41" t="s">
        <v>99</v>
      </c>
      <c r="C9" s="42"/>
      <c r="D9" s="42"/>
      <c r="E9" s="30">
        <v>1</v>
      </c>
      <c r="F9" s="25">
        <v>1</v>
      </c>
      <c r="G9" s="31">
        <v>0</v>
      </c>
      <c r="H9" s="24"/>
      <c r="I9" s="7"/>
      <c r="J9" s="7"/>
      <c r="K9" s="7"/>
      <c r="L9" s="7"/>
      <c r="M9" s="7"/>
    </row>
    <row r="10" spans="1:13">
      <c r="A10" s="26">
        <v>1</v>
      </c>
      <c r="B10" s="1" t="s">
        <v>94</v>
      </c>
      <c r="C10" s="4"/>
      <c r="D10" s="8" t="s">
        <v>13</v>
      </c>
      <c r="E10" s="5">
        <v>8</v>
      </c>
      <c r="F10" s="5">
        <v>8</v>
      </c>
      <c r="G10" s="5">
        <v>10</v>
      </c>
      <c r="H10" s="7"/>
      <c r="I10" s="7"/>
      <c r="J10" s="7"/>
      <c r="K10" s="7"/>
      <c r="L10" s="21">
        <v>18</v>
      </c>
      <c r="M10" s="21">
        <v>16</v>
      </c>
    </row>
    <row r="11" spans="1:13">
      <c r="A11" s="26">
        <v>2</v>
      </c>
      <c r="B11" s="1" t="s">
        <v>14</v>
      </c>
      <c r="C11" s="1" t="s">
        <v>15</v>
      </c>
      <c r="D11" s="8" t="s">
        <v>16</v>
      </c>
      <c r="E11" s="3">
        <v>10</v>
      </c>
      <c r="F11" s="3">
        <v>10</v>
      </c>
      <c r="G11" s="9">
        <v>10</v>
      </c>
      <c r="H11" s="7"/>
      <c r="I11" s="7"/>
      <c r="J11" s="7"/>
      <c r="K11" s="7"/>
      <c r="L11" s="26">
        <v>20</v>
      </c>
      <c r="M11" s="26">
        <v>20</v>
      </c>
    </row>
    <row r="12" spans="1:13">
      <c r="A12" s="26">
        <v>3</v>
      </c>
      <c r="B12" s="1" t="s">
        <v>14</v>
      </c>
      <c r="C12" s="1" t="s">
        <v>15</v>
      </c>
      <c r="D12" s="3" t="s">
        <v>16</v>
      </c>
      <c r="E12" s="3">
        <v>10</v>
      </c>
      <c r="F12" s="3">
        <v>10</v>
      </c>
      <c r="G12" s="3">
        <v>10</v>
      </c>
      <c r="H12" s="7"/>
      <c r="I12" s="7"/>
      <c r="J12" s="7"/>
      <c r="K12" s="7"/>
      <c r="L12" s="26">
        <v>20</v>
      </c>
      <c r="M12" s="26">
        <v>20</v>
      </c>
    </row>
    <row r="13" spans="1:13">
      <c r="A13" s="26">
        <v>4</v>
      </c>
      <c r="B13" s="1" t="s">
        <v>17</v>
      </c>
      <c r="C13" s="1" t="s">
        <v>18</v>
      </c>
      <c r="D13" s="3" t="s">
        <v>16</v>
      </c>
      <c r="E13" s="3"/>
      <c r="F13" s="3"/>
      <c r="G13" s="3">
        <v>6</v>
      </c>
      <c r="H13" s="7"/>
      <c r="I13" s="7"/>
      <c r="J13" s="7"/>
      <c r="K13" s="7"/>
      <c r="L13" s="26">
        <v>6</v>
      </c>
      <c r="M13" s="26">
        <v>0</v>
      </c>
    </row>
    <row r="14" spans="1:13">
      <c r="A14" s="26">
        <v>5</v>
      </c>
      <c r="B14" s="1" t="s">
        <v>19</v>
      </c>
      <c r="C14" s="1" t="s">
        <v>20</v>
      </c>
      <c r="D14" s="3" t="s">
        <v>16</v>
      </c>
      <c r="E14" s="3"/>
      <c r="F14" s="3"/>
      <c r="G14" s="3">
        <v>18</v>
      </c>
      <c r="H14" s="7"/>
      <c r="I14" s="7"/>
      <c r="J14" s="7"/>
      <c r="K14" s="7"/>
      <c r="L14" s="26">
        <v>18</v>
      </c>
      <c r="M14" s="26">
        <v>0</v>
      </c>
    </row>
    <row r="15" spans="1:13">
      <c r="A15" s="26">
        <v>6</v>
      </c>
      <c r="B15" s="1" t="s">
        <v>21</v>
      </c>
      <c r="C15" s="1" t="s">
        <v>22</v>
      </c>
      <c r="D15" s="3" t="s">
        <v>23</v>
      </c>
      <c r="E15" s="3">
        <v>2</v>
      </c>
      <c r="F15" s="3">
        <v>8</v>
      </c>
      <c r="G15" s="3">
        <v>8</v>
      </c>
      <c r="H15" s="7"/>
      <c r="I15" s="7"/>
      <c r="J15" s="7"/>
      <c r="K15" s="7"/>
      <c r="L15" s="26">
        <v>10</v>
      </c>
      <c r="M15" s="26">
        <v>10</v>
      </c>
    </row>
    <row r="16" spans="1:13">
      <c r="A16" s="26">
        <v>7</v>
      </c>
      <c r="B16" s="1" t="s">
        <v>24</v>
      </c>
      <c r="C16" s="1" t="s">
        <v>25</v>
      </c>
      <c r="D16" s="3" t="s">
        <v>16</v>
      </c>
      <c r="E16" s="3"/>
      <c r="F16" s="3"/>
      <c r="G16" s="3">
        <v>120</v>
      </c>
      <c r="H16" s="7"/>
      <c r="I16" s="7"/>
      <c r="J16" s="7"/>
      <c r="K16" s="7"/>
      <c r="L16" s="26">
        <v>120</v>
      </c>
      <c r="M16" s="26">
        <v>0</v>
      </c>
    </row>
    <row r="17" spans="1:13">
      <c r="A17" s="26">
        <v>8</v>
      </c>
      <c r="B17" s="1" t="s">
        <v>26</v>
      </c>
      <c r="C17" s="1" t="s">
        <v>27</v>
      </c>
      <c r="D17" s="3" t="s">
        <v>16</v>
      </c>
      <c r="E17" s="3"/>
      <c r="F17" s="3"/>
      <c r="G17" s="3">
        <v>40</v>
      </c>
      <c r="H17" s="7"/>
      <c r="I17" s="7"/>
      <c r="J17" s="7"/>
      <c r="K17" s="7"/>
      <c r="L17" s="26">
        <v>40</v>
      </c>
      <c r="M17" s="26">
        <v>0</v>
      </c>
    </row>
    <row r="18" spans="1:13">
      <c r="A18" s="26">
        <v>9</v>
      </c>
      <c r="B18" s="1" t="s">
        <v>28</v>
      </c>
      <c r="C18" s="1" t="s">
        <v>29</v>
      </c>
      <c r="D18" s="3" t="s">
        <v>30</v>
      </c>
      <c r="E18" s="3">
        <v>1</v>
      </c>
      <c r="F18" s="3">
        <v>1</v>
      </c>
      <c r="G18" s="3">
        <v>1</v>
      </c>
      <c r="H18" s="7"/>
      <c r="I18" s="7"/>
      <c r="J18" s="7"/>
      <c r="K18" s="7"/>
      <c r="L18" s="26">
        <v>2</v>
      </c>
      <c r="M18" s="26">
        <v>2</v>
      </c>
    </row>
    <row r="19" spans="1:13">
      <c r="A19" s="26">
        <v>10</v>
      </c>
      <c r="B19" s="1" t="s">
        <v>31</v>
      </c>
      <c r="C19" s="1" t="s">
        <v>32</v>
      </c>
      <c r="D19" s="3" t="s">
        <v>30</v>
      </c>
      <c r="E19" s="3">
        <v>1</v>
      </c>
      <c r="F19" s="3"/>
      <c r="G19" s="3"/>
      <c r="H19" s="7"/>
      <c r="I19" s="7"/>
      <c r="J19" s="7"/>
      <c r="K19" s="7"/>
      <c r="L19" s="26">
        <v>1</v>
      </c>
      <c r="M19" s="26">
        <v>1</v>
      </c>
    </row>
    <row r="20" spans="1:13">
      <c r="A20" s="26">
        <v>11</v>
      </c>
      <c r="B20" s="1" t="s">
        <v>31</v>
      </c>
      <c r="C20" s="2">
        <v>60242352</v>
      </c>
      <c r="D20" s="3" t="s">
        <v>30</v>
      </c>
      <c r="E20" s="3">
        <v>1</v>
      </c>
      <c r="F20" s="3"/>
      <c r="G20" s="3"/>
      <c r="H20" s="7"/>
      <c r="I20" s="7"/>
      <c r="J20" s="7"/>
      <c r="K20" s="7"/>
      <c r="L20" s="26">
        <v>1</v>
      </c>
      <c r="M20" s="26">
        <v>1</v>
      </c>
    </row>
    <row r="21" spans="1:13">
      <c r="A21" s="26">
        <v>12</v>
      </c>
      <c r="B21" s="1" t="s">
        <v>31</v>
      </c>
      <c r="C21" s="2">
        <v>60252396</v>
      </c>
      <c r="D21" s="3" t="s">
        <v>30</v>
      </c>
      <c r="E21" s="3">
        <v>1</v>
      </c>
      <c r="F21" s="3"/>
      <c r="G21" s="3"/>
      <c r="H21" s="7"/>
      <c r="I21" s="7"/>
      <c r="J21" s="7"/>
      <c r="K21" s="7"/>
      <c r="L21" s="26">
        <v>1</v>
      </c>
      <c r="M21" s="26">
        <v>1</v>
      </c>
    </row>
    <row r="22" spans="1:13">
      <c r="A22" s="26">
        <v>13</v>
      </c>
      <c r="B22" s="1" t="s">
        <v>33</v>
      </c>
      <c r="C22" s="1" t="s">
        <v>34</v>
      </c>
      <c r="D22" s="3" t="s">
        <v>30</v>
      </c>
      <c r="E22" s="3"/>
      <c r="F22" s="3"/>
      <c r="G22" s="3">
        <v>1</v>
      </c>
      <c r="H22" s="7"/>
      <c r="I22" s="7"/>
      <c r="J22" s="7"/>
      <c r="K22" s="7"/>
      <c r="L22" s="26">
        <v>1</v>
      </c>
      <c r="M22" s="26">
        <v>0</v>
      </c>
    </row>
    <row r="23" spans="1:13">
      <c r="A23" s="26">
        <v>14</v>
      </c>
      <c r="B23" s="1" t="s">
        <v>33</v>
      </c>
      <c r="C23" s="1" t="s">
        <v>84</v>
      </c>
      <c r="D23" s="3" t="s">
        <v>30</v>
      </c>
      <c r="E23" s="3"/>
      <c r="F23" s="3"/>
      <c r="G23" s="3">
        <v>1</v>
      </c>
      <c r="H23" s="7"/>
      <c r="I23" s="7"/>
      <c r="J23" s="7"/>
      <c r="K23" s="7"/>
      <c r="L23" s="26">
        <v>1</v>
      </c>
      <c r="M23" s="26">
        <v>0</v>
      </c>
    </row>
    <row r="24" spans="1:13">
      <c r="A24" s="26">
        <v>15</v>
      </c>
      <c r="B24" s="1" t="s">
        <v>35</v>
      </c>
      <c r="C24" s="1" t="s">
        <v>36</v>
      </c>
      <c r="D24" s="3" t="s">
        <v>30</v>
      </c>
      <c r="E24" s="3"/>
      <c r="F24" s="3">
        <v>1</v>
      </c>
      <c r="G24" s="3"/>
      <c r="H24" s="7"/>
      <c r="I24" s="7"/>
      <c r="J24" s="7"/>
      <c r="K24" s="7"/>
      <c r="L24" s="26">
        <v>0</v>
      </c>
      <c r="M24" s="26">
        <v>1</v>
      </c>
    </row>
    <row r="25" spans="1:13">
      <c r="A25" s="26">
        <v>16</v>
      </c>
      <c r="B25" s="1" t="s">
        <v>37</v>
      </c>
      <c r="C25" s="1" t="s">
        <v>38</v>
      </c>
      <c r="D25" s="3" t="s">
        <v>30</v>
      </c>
      <c r="E25" s="3"/>
      <c r="F25" s="3">
        <v>2</v>
      </c>
      <c r="G25" s="3"/>
      <c r="H25" s="7"/>
      <c r="I25" s="7"/>
      <c r="J25" s="7"/>
      <c r="K25" s="7"/>
      <c r="L25" s="26">
        <v>0</v>
      </c>
      <c r="M25" s="26">
        <v>2</v>
      </c>
    </row>
    <row r="26" spans="1:13">
      <c r="A26" s="26">
        <v>17</v>
      </c>
      <c r="B26" s="1" t="s">
        <v>39</v>
      </c>
      <c r="C26" s="1" t="s">
        <v>40</v>
      </c>
      <c r="D26" s="3" t="s">
        <v>30</v>
      </c>
      <c r="E26" s="3"/>
      <c r="F26" s="21">
        <v>1</v>
      </c>
      <c r="G26" s="1"/>
      <c r="H26" s="7"/>
      <c r="I26" s="7"/>
      <c r="J26" s="7"/>
      <c r="K26" s="7"/>
      <c r="L26" s="26">
        <v>0</v>
      </c>
      <c r="M26" s="26">
        <v>1</v>
      </c>
    </row>
    <row r="27" spans="1:13">
      <c r="A27" s="43" t="s">
        <v>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5.75" thickBot="1">
      <c r="A28" s="33"/>
      <c r="B28" s="48" t="s">
        <v>98</v>
      </c>
      <c r="C28" s="49"/>
      <c r="D28" s="49"/>
      <c r="E28" s="27">
        <v>12</v>
      </c>
      <c r="F28" s="27">
        <v>6</v>
      </c>
      <c r="G28" s="27">
        <v>3</v>
      </c>
      <c r="H28" s="27">
        <v>1</v>
      </c>
      <c r="I28" s="27">
        <v>1</v>
      </c>
      <c r="J28" s="27">
        <v>1</v>
      </c>
      <c r="K28" s="27">
        <v>6</v>
      </c>
      <c r="L28" s="29"/>
      <c r="M28" s="29"/>
    </row>
    <row r="29" spans="1:13" ht="15.75" thickBot="1">
      <c r="A29" s="35"/>
      <c r="B29" s="41" t="s">
        <v>99</v>
      </c>
      <c r="C29" s="42"/>
      <c r="D29" s="42"/>
      <c r="E29" s="25">
        <v>15</v>
      </c>
      <c r="F29" s="25">
        <v>8</v>
      </c>
      <c r="G29" s="25">
        <v>2</v>
      </c>
      <c r="H29" s="25">
        <v>2</v>
      </c>
      <c r="I29" s="25">
        <v>1</v>
      </c>
      <c r="J29" s="25">
        <v>1</v>
      </c>
      <c r="K29" s="25">
        <v>6</v>
      </c>
      <c r="L29" s="7"/>
      <c r="M29" s="7"/>
    </row>
    <row r="30" spans="1:13">
      <c r="A30" s="26">
        <v>1</v>
      </c>
      <c r="B30" s="10" t="s">
        <v>95</v>
      </c>
      <c r="C30" s="11"/>
      <c r="D30" s="12" t="s">
        <v>13</v>
      </c>
      <c r="E30" s="13">
        <v>6</v>
      </c>
      <c r="F30" s="13">
        <v>7</v>
      </c>
      <c r="G30" s="13">
        <v>9</v>
      </c>
      <c r="H30" s="3">
        <v>12</v>
      </c>
      <c r="I30" s="3">
        <v>20</v>
      </c>
      <c r="J30" s="3">
        <v>21</v>
      </c>
      <c r="K30" s="3">
        <v>6.8</v>
      </c>
      <c r="L30" s="3">
        <v>266.60000000000002</v>
      </c>
      <c r="M30" s="26">
        <v>283.39999999999998</v>
      </c>
    </row>
    <row r="31" spans="1:13">
      <c r="A31" s="26">
        <v>2</v>
      </c>
      <c r="B31" s="23" t="s">
        <v>14</v>
      </c>
      <c r="C31" s="23" t="s">
        <v>15</v>
      </c>
      <c r="D31" s="8" t="s">
        <v>16</v>
      </c>
      <c r="E31" s="22">
        <v>65</v>
      </c>
      <c r="F31" s="22">
        <v>65</v>
      </c>
      <c r="G31" s="22">
        <v>65</v>
      </c>
      <c r="H31" s="22">
        <v>65</v>
      </c>
      <c r="I31" s="22">
        <v>65</v>
      </c>
      <c r="J31" s="22">
        <v>65</v>
      </c>
      <c r="K31" s="22"/>
      <c r="L31" s="22">
        <v>1755</v>
      </c>
      <c r="M31" s="26">
        <v>1820</v>
      </c>
    </row>
    <row r="32" spans="1:13">
      <c r="A32" s="26">
        <v>3</v>
      </c>
      <c r="B32" s="23" t="s">
        <v>41</v>
      </c>
      <c r="C32" s="23" t="s">
        <v>42</v>
      </c>
      <c r="D32" s="22" t="s">
        <v>43</v>
      </c>
      <c r="E32" s="22">
        <v>50</v>
      </c>
      <c r="F32" s="22">
        <v>50</v>
      </c>
      <c r="G32" s="22">
        <v>50</v>
      </c>
      <c r="H32" s="22">
        <v>50</v>
      </c>
      <c r="I32" s="22">
        <v>50</v>
      </c>
      <c r="J32" s="22">
        <v>50</v>
      </c>
      <c r="K32" s="22"/>
      <c r="L32" s="22">
        <v>1350</v>
      </c>
      <c r="M32" s="26">
        <v>1400</v>
      </c>
    </row>
    <row r="33" spans="1:13">
      <c r="A33" s="26">
        <v>4</v>
      </c>
      <c r="B33" s="23" t="s">
        <v>26</v>
      </c>
      <c r="C33" s="23" t="s">
        <v>27</v>
      </c>
      <c r="D33" s="22" t="s">
        <v>16</v>
      </c>
      <c r="E33" s="22"/>
      <c r="F33" s="22"/>
      <c r="G33" s="22"/>
      <c r="H33" s="22">
        <v>90</v>
      </c>
      <c r="I33" s="22">
        <v>90</v>
      </c>
      <c r="J33" s="22">
        <v>90</v>
      </c>
      <c r="K33" s="22"/>
      <c r="L33" s="22">
        <v>360</v>
      </c>
      <c r="M33" s="26">
        <v>360</v>
      </c>
    </row>
    <row r="34" spans="1:13">
      <c r="A34" s="26">
        <v>5</v>
      </c>
      <c r="B34" s="23" t="s">
        <v>19</v>
      </c>
      <c r="C34" s="23" t="s">
        <v>20</v>
      </c>
      <c r="D34" s="22" t="s">
        <v>16</v>
      </c>
      <c r="E34" s="3"/>
      <c r="F34" s="3"/>
      <c r="G34" s="3">
        <f>2*14</f>
        <v>28</v>
      </c>
      <c r="H34" s="3">
        <f>2*14</f>
        <v>28</v>
      </c>
      <c r="I34" s="3">
        <f>2*14</f>
        <v>28</v>
      </c>
      <c r="J34" s="3">
        <f>2*14</f>
        <v>28</v>
      </c>
      <c r="K34" s="3"/>
      <c r="L34" s="22">
        <v>196</v>
      </c>
      <c r="M34" s="26">
        <v>224</v>
      </c>
    </row>
    <row r="35" spans="1:13">
      <c r="A35" s="26">
        <v>6</v>
      </c>
      <c r="B35" s="23" t="s">
        <v>19</v>
      </c>
      <c r="C35" s="23" t="s">
        <v>20</v>
      </c>
      <c r="D35" s="22" t="s">
        <v>16</v>
      </c>
      <c r="E35" s="3"/>
      <c r="F35" s="3"/>
      <c r="G35" s="3">
        <f>2*18</f>
        <v>36</v>
      </c>
      <c r="H35" s="3">
        <f>2*18</f>
        <v>36</v>
      </c>
      <c r="I35" s="3">
        <f>2*18</f>
        <v>36</v>
      </c>
      <c r="J35" s="3">
        <f>2*18</f>
        <v>36</v>
      </c>
      <c r="K35" s="3"/>
      <c r="L35" s="22">
        <v>252</v>
      </c>
      <c r="M35" s="26">
        <v>288</v>
      </c>
    </row>
    <row r="36" spans="1:13">
      <c r="A36" s="26">
        <v>7</v>
      </c>
      <c r="B36" s="23" t="s">
        <v>19</v>
      </c>
      <c r="C36" s="23" t="s">
        <v>20</v>
      </c>
      <c r="D36" s="22" t="s">
        <v>16</v>
      </c>
      <c r="E36" s="3"/>
      <c r="F36" s="3"/>
      <c r="G36" s="3">
        <v>8</v>
      </c>
      <c r="H36" s="3">
        <v>8</v>
      </c>
      <c r="I36" s="3">
        <v>8</v>
      </c>
      <c r="J36" s="3">
        <v>8</v>
      </c>
      <c r="K36" s="3"/>
      <c r="L36" s="22">
        <v>56</v>
      </c>
      <c r="M36" s="26">
        <v>64</v>
      </c>
    </row>
    <row r="37" spans="1:13">
      <c r="A37" s="26">
        <v>8</v>
      </c>
      <c r="B37" s="1" t="s">
        <v>44</v>
      </c>
      <c r="C37" s="23" t="s">
        <v>45</v>
      </c>
      <c r="D37" s="3" t="s">
        <v>16</v>
      </c>
      <c r="E37" s="3"/>
      <c r="F37" s="3"/>
      <c r="G37" s="3"/>
      <c r="H37" s="3">
        <v>1100</v>
      </c>
      <c r="I37" s="3">
        <v>1100</v>
      </c>
      <c r="J37" s="3">
        <v>1100</v>
      </c>
      <c r="K37" s="3"/>
      <c r="L37" s="22">
        <v>4400</v>
      </c>
      <c r="M37" s="26">
        <v>4400</v>
      </c>
    </row>
    <row r="38" spans="1:13">
      <c r="A38" s="26">
        <v>9</v>
      </c>
      <c r="B38" s="23" t="s">
        <v>28</v>
      </c>
      <c r="C38" s="23" t="s">
        <v>46</v>
      </c>
      <c r="D38" s="22" t="s">
        <v>30</v>
      </c>
      <c r="E38" s="3">
        <v>2</v>
      </c>
      <c r="F38" s="3">
        <v>2</v>
      </c>
      <c r="G38" s="3">
        <v>2</v>
      </c>
      <c r="H38" s="3">
        <v>2</v>
      </c>
      <c r="I38" s="3">
        <v>2</v>
      </c>
      <c r="J38" s="3">
        <v>2</v>
      </c>
      <c r="K38" s="3"/>
      <c r="L38" s="22">
        <v>54</v>
      </c>
      <c r="M38" s="26">
        <v>56</v>
      </c>
    </row>
    <row r="39" spans="1:13">
      <c r="A39" s="26">
        <v>10</v>
      </c>
      <c r="B39" s="23" t="s">
        <v>33</v>
      </c>
      <c r="C39" s="23" t="s">
        <v>47</v>
      </c>
      <c r="D39" s="22" t="s">
        <v>30</v>
      </c>
      <c r="E39" s="3"/>
      <c r="F39" s="3"/>
      <c r="G39" s="3">
        <v>2</v>
      </c>
      <c r="H39" s="3">
        <v>2</v>
      </c>
      <c r="I39" s="3">
        <v>2</v>
      </c>
      <c r="J39" s="3">
        <v>2</v>
      </c>
      <c r="K39" s="3"/>
      <c r="L39" s="22">
        <v>14</v>
      </c>
      <c r="M39" s="26">
        <v>16</v>
      </c>
    </row>
    <row r="40" spans="1:13">
      <c r="A40" s="26">
        <v>11</v>
      </c>
      <c r="B40" s="23" t="s">
        <v>33</v>
      </c>
      <c r="C40" s="23" t="s">
        <v>48</v>
      </c>
      <c r="D40" s="22" t="s">
        <v>30</v>
      </c>
      <c r="E40" s="3"/>
      <c r="F40" s="3"/>
      <c r="G40" s="3">
        <v>2</v>
      </c>
      <c r="H40" s="3">
        <v>2</v>
      </c>
      <c r="I40" s="3">
        <v>2</v>
      </c>
      <c r="J40" s="3">
        <v>2</v>
      </c>
      <c r="K40" s="3"/>
      <c r="L40" s="22">
        <v>14</v>
      </c>
      <c r="M40" s="26">
        <v>16</v>
      </c>
    </row>
    <row r="41" spans="1:13">
      <c r="A41" s="26">
        <v>12</v>
      </c>
      <c r="B41" s="23" t="s">
        <v>31</v>
      </c>
      <c r="C41" s="23" t="s">
        <v>49</v>
      </c>
      <c r="D41" s="22" t="s">
        <v>30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/>
      <c r="L41" s="22">
        <v>27</v>
      </c>
      <c r="M41" s="26">
        <v>28</v>
      </c>
    </row>
    <row r="42" spans="1:13">
      <c r="A42" s="26">
        <v>13</v>
      </c>
      <c r="B42" s="23" t="s">
        <v>31</v>
      </c>
      <c r="C42" s="23" t="s">
        <v>50</v>
      </c>
      <c r="D42" s="22" t="s">
        <v>30</v>
      </c>
      <c r="E42" s="3">
        <v>2</v>
      </c>
      <c r="F42" s="3">
        <v>2</v>
      </c>
      <c r="G42" s="3">
        <v>2</v>
      </c>
      <c r="H42" s="3">
        <v>2</v>
      </c>
      <c r="I42" s="3">
        <v>2</v>
      </c>
      <c r="J42" s="3">
        <v>2</v>
      </c>
      <c r="K42" s="3"/>
      <c r="L42" s="22">
        <v>54</v>
      </c>
      <c r="M42" s="26">
        <v>56</v>
      </c>
    </row>
    <row r="43" spans="1:13">
      <c r="A43" s="26">
        <v>14</v>
      </c>
      <c r="B43" s="23" t="s">
        <v>51</v>
      </c>
      <c r="C43" s="14">
        <v>60353592</v>
      </c>
      <c r="D43" s="22" t="s">
        <v>30</v>
      </c>
      <c r="E43" s="3"/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/>
      <c r="L43" s="22">
        <v>14</v>
      </c>
      <c r="M43" s="26">
        <v>16</v>
      </c>
    </row>
    <row r="44" spans="1:13">
      <c r="A44" s="26">
        <v>15</v>
      </c>
      <c r="B44" s="23" t="s">
        <v>52</v>
      </c>
      <c r="C44" s="14">
        <v>60186788</v>
      </c>
      <c r="D44" s="22" t="s">
        <v>30</v>
      </c>
      <c r="E44" s="3"/>
      <c r="F44" s="3"/>
      <c r="G44" s="3">
        <v>4</v>
      </c>
      <c r="H44" s="3">
        <v>4</v>
      </c>
      <c r="I44" s="3">
        <v>4</v>
      </c>
      <c r="J44" s="3">
        <v>4</v>
      </c>
      <c r="K44" s="3"/>
      <c r="L44" s="22">
        <v>28</v>
      </c>
      <c r="M44" s="26">
        <v>32</v>
      </c>
    </row>
    <row r="45" spans="1:13">
      <c r="A45" s="26">
        <v>16</v>
      </c>
      <c r="B45" s="23" t="s">
        <v>53</v>
      </c>
      <c r="C45" s="14" t="s">
        <v>54</v>
      </c>
      <c r="D45" s="22" t="s">
        <v>30</v>
      </c>
      <c r="E45" s="3"/>
      <c r="F45" s="3"/>
      <c r="G45" s="3">
        <v>1</v>
      </c>
      <c r="H45" s="3">
        <v>1</v>
      </c>
      <c r="I45" s="3">
        <v>1</v>
      </c>
      <c r="J45" s="3">
        <v>1</v>
      </c>
      <c r="K45" s="3"/>
      <c r="L45" s="22">
        <v>7</v>
      </c>
      <c r="M45" s="26">
        <v>8</v>
      </c>
    </row>
    <row r="46" spans="1:13">
      <c r="A46" s="26">
        <v>17</v>
      </c>
      <c r="B46" s="23" t="s">
        <v>37</v>
      </c>
      <c r="C46" s="14" t="s">
        <v>55</v>
      </c>
      <c r="D46" s="22" t="s">
        <v>30</v>
      </c>
      <c r="E46" s="3"/>
      <c r="F46" s="3"/>
      <c r="G46" s="3">
        <v>1</v>
      </c>
      <c r="H46" s="3">
        <v>1</v>
      </c>
      <c r="I46" s="3">
        <v>1</v>
      </c>
      <c r="J46" s="3">
        <v>1</v>
      </c>
      <c r="K46" s="3"/>
      <c r="L46" s="22">
        <v>7</v>
      </c>
      <c r="M46" s="26">
        <v>8</v>
      </c>
    </row>
    <row r="47" spans="1:13">
      <c r="A47" s="26">
        <v>18</v>
      </c>
      <c r="B47" s="23" t="s">
        <v>37</v>
      </c>
      <c r="C47" s="14" t="s">
        <v>56</v>
      </c>
      <c r="D47" s="22" t="s">
        <v>30</v>
      </c>
      <c r="E47" s="3"/>
      <c r="F47" s="3"/>
      <c r="G47" s="3"/>
      <c r="H47" s="3">
        <v>2</v>
      </c>
      <c r="I47" s="3">
        <v>2</v>
      </c>
      <c r="J47" s="3">
        <v>2</v>
      </c>
      <c r="K47" s="3"/>
      <c r="L47" s="22">
        <v>8</v>
      </c>
      <c r="M47" s="26">
        <v>8</v>
      </c>
    </row>
    <row r="48" spans="1:13">
      <c r="A48" s="26">
        <v>19</v>
      </c>
      <c r="B48" s="23" t="s">
        <v>37</v>
      </c>
      <c r="C48" s="14" t="s">
        <v>57</v>
      </c>
      <c r="D48" s="22" t="s">
        <v>30</v>
      </c>
      <c r="E48" s="3"/>
      <c r="F48" s="3"/>
      <c r="G48" s="3">
        <v>1</v>
      </c>
      <c r="H48" s="3">
        <v>1</v>
      </c>
      <c r="I48" s="3">
        <v>2</v>
      </c>
      <c r="J48" s="3">
        <v>2</v>
      </c>
      <c r="K48" s="3"/>
      <c r="L48" s="22">
        <v>9</v>
      </c>
      <c r="M48" s="26">
        <v>10</v>
      </c>
    </row>
    <row r="49" spans="1:13">
      <c r="A49" s="26">
        <v>20</v>
      </c>
      <c r="B49" s="23" t="s">
        <v>58</v>
      </c>
      <c r="C49" s="14">
        <v>60250669</v>
      </c>
      <c r="D49" s="22" t="s">
        <v>30</v>
      </c>
      <c r="E49" s="22"/>
      <c r="F49" s="22"/>
      <c r="G49" s="22">
        <v>1</v>
      </c>
      <c r="H49" s="22">
        <v>1</v>
      </c>
      <c r="I49" s="3">
        <v>1</v>
      </c>
      <c r="J49" s="3">
        <v>1</v>
      </c>
      <c r="K49" s="22"/>
      <c r="L49" s="22">
        <v>7</v>
      </c>
      <c r="M49" s="26">
        <v>8</v>
      </c>
    </row>
    <row r="50" spans="1:13">
      <c r="A50" s="26">
        <v>21</v>
      </c>
      <c r="B50" s="15" t="s">
        <v>58</v>
      </c>
      <c r="C50" s="16">
        <v>60278857</v>
      </c>
      <c r="D50" s="22" t="s">
        <v>30</v>
      </c>
      <c r="E50" s="22"/>
      <c r="F50" s="22"/>
      <c r="G50" s="22">
        <v>1</v>
      </c>
      <c r="H50" s="22">
        <v>1</v>
      </c>
      <c r="I50" s="3">
        <v>1</v>
      </c>
      <c r="J50" s="3">
        <v>1</v>
      </c>
      <c r="K50" s="22"/>
      <c r="L50" s="22">
        <v>7</v>
      </c>
      <c r="M50" s="26">
        <v>8</v>
      </c>
    </row>
    <row r="51" spans="1:13" ht="16.5">
      <c r="A51" s="26">
        <v>22</v>
      </c>
      <c r="B51" s="17" t="s">
        <v>59</v>
      </c>
      <c r="C51" s="18" t="s">
        <v>60</v>
      </c>
      <c r="D51" s="22" t="s">
        <v>30</v>
      </c>
      <c r="E51" s="23"/>
      <c r="F51" s="23"/>
      <c r="G51" s="23"/>
      <c r="H51" s="23"/>
      <c r="I51" s="23"/>
      <c r="J51" s="23"/>
      <c r="K51" s="26">
        <v>18</v>
      </c>
      <c r="L51" s="22">
        <v>126</v>
      </c>
      <c r="M51" s="26">
        <v>144</v>
      </c>
    </row>
    <row r="52" spans="1:13" ht="33">
      <c r="A52" s="26">
        <v>23</v>
      </c>
      <c r="B52" s="17" t="s">
        <v>61</v>
      </c>
      <c r="C52" s="18" t="s">
        <v>62</v>
      </c>
      <c r="D52" s="26" t="s">
        <v>30</v>
      </c>
      <c r="E52" s="26">
        <v>2</v>
      </c>
      <c r="F52" s="26">
        <v>2</v>
      </c>
      <c r="G52" s="26">
        <v>2</v>
      </c>
      <c r="H52" s="26">
        <v>2</v>
      </c>
      <c r="I52" s="26">
        <v>2</v>
      </c>
      <c r="J52" s="26">
        <v>2</v>
      </c>
      <c r="K52" s="23"/>
      <c r="L52" s="26">
        <v>54</v>
      </c>
      <c r="M52" s="26">
        <v>56</v>
      </c>
    </row>
    <row r="53" spans="1:13">
      <c r="A53" s="26">
        <v>24</v>
      </c>
      <c r="B53" s="23" t="s">
        <v>63</v>
      </c>
      <c r="C53" s="23" t="s">
        <v>64</v>
      </c>
      <c r="D53" s="3" t="s">
        <v>30</v>
      </c>
      <c r="E53" s="23"/>
      <c r="F53" s="23"/>
      <c r="G53" s="3">
        <v>1</v>
      </c>
      <c r="H53" s="3">
        <v>1</v>
      </c>
      <c r="I53" s="3">
        <v>1</v>
      </c>
      <c r="J53" s="3">
        <v>1</v>
      </c>
      <c r="K53" s="23"/>
      <c r="L53" s="26">
        <v>7</v>
      </c>
      <c r="M53" s="26">
        <v>8</v>
      </c>
    </row>
    <row r="54" spans="1:13" ht="30">
      <c r="A54" s="26">
        <v>25</v>
      </c>
      <c r="B54" s="6" t="s">
        <v>65</v>
      </c>
      <c r="C54" s="23" t="s">
        <v>66</v>
      </c>
      <c r="D54" s="3" t="s">
        <v>30</v>
      </c>
      <c r="E54" s="23"/>
      <c r="F54" s="23"/>
      <c r="G54" s="23"/>
      <c r="H54" s="3"/>
      <c r="I54" s="26">
        <v>1</v>
      </c>
      <c r="J54" s="26">
        <v>1</v>
      </c>
      <c r="K54" s="23"/>
      <c r="L54" s="26">
        <v>2</v>
      </c>
      <c r="M54" s="26">
        <v>2</v>
      </c>
    </row>
    <row r="55" spans="1:13">
      <c r="A55" s="26">
        <v>26</v>
      </c>
      <c r="B55" s="6" t="s">
        <v>63</v>
      </c>
      <c r="C55" s="23" t="s">
        <v>85</v>
      </c>
      <c r="D55" s="3" t="s">
        <v>30</v>
      </c>
      <c r="E55" s="23"/>
      <c r="F55" s="23">
        <v>2</v>
      </c>
      <c r="G55" s="23"/>
      <c r="H55" s="3"/>
      <c r="I55" s="26"/>
      <c r="J55" s="26"/>
      <c r="K55" s="23"/>
      <c r="L55" s="22">
        <v>14</v>
      </c>
      <c r="M55" s="26">
        <v>16</v>
      </c>
    </row>
    <row r="56" spans="1:13">
      <c r="A56" s="26">
        <v>27</v>
      </c>
      <c r="B56" s="6" t="s">
        <v>81</v>
      </c>
      <c r="C56" s="1" t="s">
        <v>86</v>
      </c>
      <c r="D56" s="3" t="s">
        <v>30</v>
      </c>
      <c r="E56" s="23"/>
      <c r="F56" s="23"/>
      <c r="G56" s="1">
        <v>6</v>
      </c>
      <c r="H56" s="3"/>
      <c r="I56" s="26"/>
      <c r="J56" s="26"/>
      <c r="K56" s="23"/>
      <c r="L56" s="22">
        <v>18</v>
      </c>
      <c r="M56" s="26">
        <v>24</v>
      </c>
    </row>
    <row r="57" spans="1:13">
      <c r="A57" s="26">
        <v>28</v>
      </c>
      <c r="B57" s="6" t="s">
        <v>63</v>
      </c>
      <c r="C57" s="1" t="s">
        <v>87</v>
      </c>
      <c r="D57" s="3" t="s">
        <v>30</v>
      </c>
      <c r="E57" s="23"/>
      <c r="F57" s="23"/>
      <c r="G57" s="1"/>
      <c r="H57" s="3">
        <v>1</v>
      </c>
      <c r="I57" s="26"/>
      <c r="J57" s="26"/>
      <c r="K57" s="23"/>
      <c r="L57" s="22">
        <v>2</v>
      </c>
      <c r="M57" s="26">
        <v>2</v>
      </c>
    </row>
    <row r="58" spans="1:13">
      <c r="A58" s="26">
        <v>29</v>
      </c>
      <c r="B58" s="6" t="s">
        <v>63</v>
      </c>
      <c r="C58" s="1" t="s">
        <v>88</v>
      </c>
      <c r="D58" s="3" t="s">
        <v>30</v>
      </c>
      <c r="E58" s="23"/>
      <c r="F58" s="23"/>
      <c r="G58" s="1"/>
      <c r="H58" s="3">
        <v>1</v>
      </c>
      <c r="I58" s="26"/>
      <c r="J58" s="26"/>
      <c r="K58" s="23"/>
      <c r="L58" s="22">
        <v>2</v>
      </c>
      <c r="M58" s="26">
        <v>2</v>
      </c>
    </row>
    <row r="59" spans="1:13">
      <c r="A59" s="26">
        <v>30</v>
      </c>
      <c r="B59" s="6" t="s">
        <v>89</v>
      </c>
      <c r="C59" s="2">
        <v>60311218</v>
      </c>
      <c r="D59" s="3" t="s">
        <v>30</v>
      </c>
      <c r="E59" s="23"/>
      <c r="F59" s="23"/>
      <c r="G59" s="1"/>
      <c r="H59" s="3">
        <v>1</v>
      </c>
      <c r="I59" s="26"/>
      <c r="J59" s="26"/>
      <c r="K59" s="23"/>
      <c r="L59" s="22">
        <v>2</v>
      </c>
      <c r="M59" s="26">
        <v>2</v>
      </c>
    </row>
    <row r="60" spans="1:13">
      <c r="A60" s="26">
        <v>31</v>
      </c>
      <c r="B60" s="6" t="s">
        <v>90</v>
      </c>
      <c r="C60" s="2" t="s">
        <v>91</v>
      </c>
      <c r="D60" s="3" t="s">
        <v>30</v>
      </c>
      <c r="E60" s="23"/>
      <c r="F60" s="23"/>
      <c r="G60" s="1"/>
      <c r="H60" s="3">
        <v>1</v>
      </c>
      <c r="I60" s="26"/>
      <c r="J60" s="26"/>
      <c r="K60" s="23"/>
      <c r="L60" s="22">
        <v>2</v>
      </c>
      <c r="M60" s="26">
        <v>2</v>
      </c>
    </row>
    <row r="61" spans="1:13">
      <c r="A61" s="26">
        <v>32</v>
      </c>
      <c r="B61" s="6" t="s">
        <v>81</v>
      </c>
      <c r="C61" s="2">
        <v>60102518</v>
      </c>
      <c r="D61" s="3" t="s">
        <v>30</v>
      </c>
      <c r="E61" s="23"/>
      <c r="F61" s="23"/>
      <c r="G61" s="1"/>
      <c r="H61" s="3">
        <v>1</v>
      </c>
      <c r="I61" s="26"/>
      <c r="J61" s="26"/>
      <c r="K61" s="23"/>
      <c r="L61" s="22">
        <v>2</v>
      </c>
      <c r="M61" s="26">
        <v>2</v>
      </c>
    </row>
    <row r="62" spans="1:13">
      <c r="A62" s="43" t="s">
        <v>67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</row>
    <row r="63" spans="1:13" ht="15.75" thickBot="1">
      <c r="A63" s="33"/>
      <c r="B63" s="48" t="s">
        <v>98</v>
      </c>
      <c r="C63" s="49"/>
      <c r="D63" s="49"/>
      <c r="E63" s="27">
        <v>24</v>
      </c>
      <c r="F63" s="27">
        <v>12</v>
      </c>
      <c r="G63" s="27">
        <v>7</v>
      </c>
      <c r="H63" s="27">
        <v>2</v>
      </c>
      <c r="I63" s="27">
        <v>2</v>
      </c>
      <c r="J63" s="27">
        <v>1</v>
      </c>
      <c r="K63" s="27">
        <v>12</v>
      </c>
      <c r="L63" s="29"/>
      <c r="M63" s="29"/>
    </row>
    <row r="64" spans="1:13" ht="15.75" thickBot="1">
      <c r="A64" s="35"/>
      <c r="B64" s="48" t="s">
        <v>99</v>
      </c>
      <c r="C64" s="49"/>
      <c r="D64" s="49"/>
      <c r="E64" s="27">
        <v>28</v>
      </c>
      <c r="F64" s="27">
        <v>16</v>
      </c>
      <c r="G64" s="27">
        <v>7</v>
      </c>
      <c r="H64" s="27">
        <v>4</v>
      </c>
      <c r="I64" s="27">
        <v>2</v>
      </c>
      <c r="J64" s="27">
        <v>1</v>
      </c>
      <c r="K64" s="27">
        <v>14</v>
      </c>
      <c r="L64" s="29"/>
      <c r="M64" s="32"/>
    </row>
    <row r="65" spans="1:13">
      <c r="A65" s="26">
        <v>1</v>
      </c>
      <c r="B65" s="10" t="s">
        <v>95</v>
      </c>
      <c r="C65" s="4"/>
      <c r="D65" s="8" t="s">
        <v>13</v>
      </c>
      <c r="E65" s="26">
        <v>8</v>
      </c>
      <c r="F65" s="26">
        <v>10</v>
      </c>
      <c r="G65" s="26">
        <v>14</v>
      </c>
      <c r="H65" s="21">
        <v>18</v>
      </c>
      <c r="I65" s="21">
        <v>28</v>
      </c>
      <c r="J65" s="21">
        <v>28</v>
      </c>
      <c r="K65" s="21">
        <v>6.8</v>
      </c>
      <c r="L65" s="26">
        <v>611.6</v>
      </c>
      <c r="M65" s="26">
        <v>733.2</v>
      </c>
    </row>
    <row r="66" spans="1:13">
      <c r="A66" s="26">
        <v>2</v>
      </c>
      <c r="B66" s="23" t="s">
        <v>14</v>
      </c>
      <c r="C66" s="23" t="s">
        <v>15</v>
      </c>
      <c r="D66" s="8" t="s">
        <v>16</v>
      </c>
      <c r="E66" s="26">
        <v>50</v>
      </c>
      <c r="F66" s="26">
        <v>50</v>
      </c>
      <c r="G66" s="26">
        <v>50</v>
      </c>
      <c r="H66" s="26">
        <v>50</v>
      </c>
      <c r="I66" s="26">
        <v>50</v>
      </c>
      <c r="J66" s="26">
        <v>50</v>
      </c>
      <c r="K66" s="26"/>
      <c r="L66" s="26">
        <v>2400</v>
      </c>
      <c r="M66" s="26">
        <v>2900</v>
      </c>
    </row>
    <row r="67" spans="1:13">
      <c r="A67" s="26">
        <v>3</v>
      </c>
      <c r="B67" s="23" t="s">
        <v>41</v>
      </c>
      <c r="C67" s="23" t="s">
        <v>42</v>
      </c>
      <c r="D67" s="22" t="s">
        <v>43</v>
      </c>
      <c r="E67" s="26">
        <v>50</v>
      </c>
      <c r="F67" s="26">
        <v>50</v>
      </c>
      <c r="G67" s="26">
        <v>50</v>
      </c>
      <c r="H67" s="26">
        <v>50</v>
      </c>
      <c r="I67" s="26">
        <v>50</v>
      </c>
      <c r="J67" s="26">
        <v>50</v>
      </c>
      <c r="K67" s="26"/>
      <c r="L67" s="26">
        <v>2400</v>
      </c>
      <c r="M67" s="26">
        <v>2900</v>
      </c>
    </row>
    <row r="68" spans="1:13">
      <c r="A68" s="26">
        <v>4</v>
      </c>
      <c r="B68" s="23" t="s">
        <v>26</v>
      </c>
      <c r="C68" s="23" t="s">
        <v>27</v>
      </c>
      <c r="D68" s="22" t="s">
        <v>16</v>
      </c>
      <c r="E68" s="26"/>
      <c r="F68" s="26"/>
      <c r="G68" s="21"/>
      <c r="H68" s="21">
        <v>70</v>
      </c>
      <c r="I68" s="21">
        <v>70</v>
      </c>
      <c r="J68" s="21">
        <v>70</v>
      </c>
      <c r="K68" s="26"/>
      <c r="L68" s="26">
        <v>350</v>
      </c>
      <c r="M68" s="26">
        <v>490</v>
      </c>
    </row>
    <row r="69" spans="1:13">
      <c r="A69" s="26">
        <v>5</v>
      </c>
      <c r="B69" s="23" t="s">
        <v>19</v>
      </c>
      <c r="C69" s="23" t="s">
        <v>20</v>
      </c>
      <c r="D69" s="22" t="s">
        <v>16</v>
      </c>
      <c r="E69" s="26"/>
      <c r="F69" s="26"/>
      <c r="G69" s="21">
        <f>2*10.5</f>
        <v>21</v>
      </c>
      <c r="H69" s="21">
        <f>2*10.5</f>
        <v>21</v>
      </c>
      <c r="I69" s="21">
        <f>2*10.5</f>
        <v>21</v>
      </c>
      <c r="J69" s="21">
        <f>2*10.5</f>
        <v>21</v>
      </c>
      <c r="K69" s="26"/>
      <c r="L69" s="26">
        <v>252</v>
      </c>
      <c r="M69" s="26">
        <v>294</v>
      </c>
    </row>
    <row r="70" spans="1:13">
      <c r="A70" s="26">
        <v>6</v>
      </c>
      <c r="B70" s="23" t="s">
        <v>19</v>
      </c>
      <c r="C70" s="23" t="s">
        <v>20</v>
      </c>
      <c r="D70" s="22" t="s">
        <v>16</v>
      </c>
      <c r="E70" s="26"/>
      <c r="F70" s="26"/>
      <c r="G70" s="21">
        <f>2*20</f>
        <v>40</v>
      </c>
      <c r="H70" s="21">
        <f>2*20</f>
        <v>40</v>
      </c>
      <c r="I70" s="21">
        <f>2*20</f>
        <v>40</v>
      </c>
      <c r="J70" s="21">
        <f>2*20</f>
        <v>40</v>
      </c>
      <c r="K70" s="26"/>
      <c r="L70" s="26">
        <v>480</v>
      </c>
      <c r="M70" s="26">
        <v>560</v>
      </c>
    </row>
    <row r="71" spans="1:13">
      <c r="A71" s="26">
        <v>7</v>
      </c>
      <c r="B71" s="1" t="s">
        <v>44</v>
      </c>
      <c r="C71" s="23" t="s">
        <v>45</v>
      </c>
      <c r="D71" s="3" t="s">
        <v>16</v>
      </c>
      <c r="E71" s="26"/>
      <c r="F71" s="26"/>
      <c r="G71" s="21"/>
      <c r="H71" s="21">
        <v>700</v>
      </c>
      <c r="I71" s="21">
        <v>700</v>
      </c>
      <c r="J71" s="21">
        <v>700</v>
      </c>
      <c r="K71" s="26"/>
      <c r="L71" s="26">
        <v>3500</v>
      </c>
      <c r="M71" s="26">
        <v>4900</v>
      </c>
    </row>
    <row r="72" spans="1:13" ht="16.5">
      <c r="A72" s="26">
        <v>8</v>
      </c>
      <c r="B72" s="19" t="s">
        <v>68</v>
      </c>
      <c r="C72" s="20" t="s">
        <v>69</v>
      </c>
      <c r="D72" s="22" t="s">
        <v>30</v>
      </c>
      <c r="E72" s="26">
        <v>2</v>
      </c>
      <c r="F72" s="26">
        <v>2</v>
      </c>
      <c r="G72" s="21">
        <v>2</v>
      </c>
      <c r="H72" s="21">
        <v>2</v>
      </c>
      <c r="I72" s="21">
        <v>2</v>
      </c>
      <c r="J72" s="21">
        <v>2</v>
      </c>
      <c r="K72" s="26"/>
      <c r="L72" s="26">
        <v>96</v>
      </c>
      <c r="M72" s="26">
        <v>116</v>
      </c>
    </row>
    <row r="73" spans="1:13" ht="16.5">
      <c r="A73" s="26">
        <v>9</v>
      </c>
      <c r="B73" s="17" t="s">
        <v>33</v>
      </c>
      <c r="C73" s="18">
        <v>60170569</v>
      </c>
      <c r="D73" s="22" t="s">
        <v>30</v>
      </c>
      <c r="E73" s="26"/>
      <c r="F73" s="26"/>
      <c r="G73" s="21">
        <v>1</v>
      </c>
      <c r="H73" s="21">
        <v>1</v>
      </c>
      <c r="I73" s="21">
        <v>1</v>
      </c>
      <c r="J73" s="21">
        <v>1</v>
      </c>
      <c r="K73" s="26"/>
      <c r="L73" s="26">
        <v>12</v>
      </c>
      <c r="M73" s="26">
        <v>14</v>
      </c>
    </row>
    <row r="74" spans="1:13" ht="16.5">
      <c r="A74" s="26">
        <v>10</v>
      </c>
      <c r="B74" s="17" t="s">
        <v>33</v>
      </c>
      <c r="C74" s="18">
        <v>60170568</v>
      </c>
      <c r="D74" s="22" t="s">
        <v>30</v>
      </c>
      <c r="E74" s="26"/>
      <c r="F74" s="26"/>
      <c r="G74" s="21">
        <v>1</v>
      </c>
      <c r="H74" s="21">
        <v>1</v>
      </c>
      <c r="I74" s="21">
        <v>1</v>
      </c>
      <c r="J74" s="21">
        <v>1</v>
      </c>
      <c r="K74" s="26"/>
      <c r="L74" s="26">
        <v>12</v>
      </c>
      <c r="M74" s="26">
        <v>14</v>
      </c>
    </row>
    <row r="75" spans="1:13" ht="33">
      <c r="A75" s="26">
        <v>11</v>
      </c>
      <c r="B75" s="17" t="s">
        <v>70</v>
      </c>
      <c r="C75" s="18">
        <v>60250800</v>
      </c>
      <c r="D75" s="22" t="s">
        <v>30</v>
      </c>
      <c r="E75" s="26"/>
      <c r="F75" s="26">
        <v>1</v>
      </c>
      <c r="G75" s="21">
        <v>1</v>
      </c>
      <c r="H75" s="21">
        <v>1</v>
      </c>
      <c r="I75" s="21">
        <v>1</v>
      </c>
      <c r="J75" s="21">
        <v>1</v>
      </c>
      <c r="K75" s="26"/>
      <c r="L75" s="26">
        <v>24</v>
      </c>
      <c r="M75" s="26">
        <v>30</v>
      </c>
    </row>
    <row r="76" spans="1:13" ht="16.5">
      <c r="A76" s="26">
        <v>12</v>
      </c>
      <c r="B76" s="17" t="s">
        <v>71</v>
      </c>
      <c r="C76" s="18" t="s">
        <v>72</v>
      </c>
      <c r="D76" s="22" t="s">
        <v>30</v>
      </c>
      <c r="E76" s="26">
        <v>2</v>
      </c>
      <c r="F76" s="26">
        <v>2</v>
      </c>
      <c r="G76" s="21">
        <v>2</v>
      </c>
      <c r="H76" s="21">
        <v>2</v>
      </c>
      <c r="I76" s="21">
        <v>2</v>
      </c>
      <c r="J76" s="21">
        <v>2</v>
      </c>
      <c r="K76" s="26"/>
      <c r="L76" s="26">
        <v>96</v>
      </c>
      <c r="M76" s="26">
        <v>116</v>
      </c>
    </row>
    <row r="77" spans="1:13" ht="16.5">
      <c r="A77" s="26">
        <v>13</v>
      </c>
      <c r="B77" s="17" t="s">
        <v>31</v>
      </c>
      <c r="C77" s="18">
        <v>60249072</v>
      </c>
      <c r="D77" s="22" t="s">
        <v>30</v>
      </c>
      <c r="E77" s="26">
        <v>1</v>
      </c>
      <c r="F77" s="26">
        <v>1</v>
      </c>
      <c r="G77" s="21">
        <v>1</v>
      </c>
      <c r="H77" s="21">
        <v>1</v>
      </c>
      <c r="I77" s="21">
        <v>1</v>
      </c>
      <c r="J77" s="21">
        <v>1</v>
      </c>
      <c r="K77" s="26"/>
      <c r="L77" s="26">
        <v>48</v>
      </c>
      <c r="M77" s="26">
        <v>58</v>
      </c>
    </row>
    <row r="78" spans="1:13" ht="16.5">
      <c r="A78" s="26">
        <v>14</v>
      </c>
      <c r="B78" s="17" t="s">
        <v>73</v>
      </c>
      <c r="C78" s="18">
        <v>60151839</v>
      </c>
      <c r="D78" s="22" t="s">
        <v>30</v>
      </c>
      <c r="E78" s="26">
        <v>2</v>
      </c>
      <c r="F78" s="26">
        <v>2</v>
      </c>
      <c r="G78" s="26">
        <v>2</v>
      </c>
      <c r="H78" s="26">
        <v>2</v>
      </c>
      <c r="I78" s="21">
        <v>2</v>
      </c>
      <c r="J78" s="21">
        <v>2</v>
      </c>
      <c r="K78" s="26"/>
      <c r="L78" s="26">
        <v>96</v>
      </c>
      <c r="M78" s="26">
        <v>116</v>
      </c>
    </row>
    <row r="79" spans="1:13" ht="16.5">
      <c r="A79" s="26">
        <v>15</v>
      </c>
      <c r="B79" s="17" t="s">
        <v>51</v>
      </c>
      <c r="C79" s="18" t="s">
        <v>74</v>
      </c>
      <c r="D79" s="22" t="s">
        <v>30</v>
      </c>
      <c r="E79" s="26"/>
      <c r="F79" s="26">
        <v>1</v>
      </c>
      <c r="G79" s="26">
        <v>1</v>
      </c>
      <c r="H79" s="26">
        <v>1</v>
      </c>
      <c r="I79" s="21">
        <v>1</v>
      </c>
      <c r="J79" s="21">
        <v>1</v>
      </c>
      <c r="K79" s="26"/>
      <c r="L79" s="26">
        <v>24</v>
      </c>
      <c r="M79" s="26">
        <v>30</v>
      </c>
    </row>
    <row r="80" spans="1:13" ht="16.5">
      <c r="A80" s="26">
        <v>16</v>
      </c>
      <c r="B80" s="23" t="s">
        <v>52</v>
      </c>
      <c r="C80" s="18">
        <v>60186788</v>
      </c>
      <c r="D80" s="22" t="s">
        <v>30</v>
      </c>
      <c r="E80" s="26"/>
      <c r="F80" s="26">
        <v>1</v>
      </c>
      <c r="G80" s="26">
        <v>1</v>
      </c>
      <c r="H80" s="26">
        <v>1</v>
      </c>
      <c r="I80" s="21">
        <v>1</v>
      </c>
      <c r="J80" s="21">
        <v>1</v>
      </c>
      <c r="K80" s="26"/>
      <c r="L80" s="26">
        <v>24</v>
      </c>
      <c r="M80" s="26">
        <v>30</v>
      </c>
    </row>
    <row r="81" spans="1:13" ht="16.5">
      <c r="A81" s="26">
        <v>17</v>
      </c>
      <c r="B81" s="17" t="s">
        <v>37</v>
      </c>
      <c r="C81" s="18" t="s">
        <v>75</v>
      </c>
      <c r="D81" s="22" t="s">
        <v>30</v>
      </c>
      <c r="E81" s="26"/>
      <c r="F81" s="26"/>
      <c r="G81" s="26">
        <v>1</v>
      </c>
      <c r="H81" s="26">
        <v>1</v>
      </c>
      <c r="I81" s="21">
        <v>1</v>
      </c>
      <c r="J81" s="21">
        <v>1</v>
      </c>
      <c r="K81" s="26"/>
      <c r="L81" s="26">
        <v>12</v>
      </c>
      <c r="M81" s="26">
        <v>14</v>
      </c>
    </row>
    <row r="82" spans="1:13" ht="16.5">
      <c r="A82" s="26">
        <v>18</v>
      </c>
      <c r="B82" s="17" t="s">
        <v>37</v>
      </c>
      <c r="C82" s="18">
        <v>60205016</v>
      </c>
      <c r="D82" s="22" t="s">
        <v>30</v>
      </c>
      <c r="E82" s="26"/>
      <c r="F82" s="26"/>
      <c r="G82" s="26">
        <v>1</v>
      </c>
      <c r="H82" s="26">
        <v>1</v>
      </c>
      <c r="I82" s="21">
        <v>1</v>
      </c>
      <c r="J82" s="21">
        <v>1</v>
      </c>
      <c r="K82" s="26"/>
      <c r="L82" s="26">
        <v>12</v>
      </c>
      <c r="M82" s="26">
        <v>14</v>
      </c>
    </row>
    <row r="83" spans="1:13" ht="16.5">
      <c r="A83" s="26">
        <v>19</v>
      </c>
      <c r="B83" s="17" t="s">
        <v>37</v>
      </c>
      <c r="C83" s="18">
        <v>60210416</v>
      </c>
      <c r="D83" s="22" t="s">
        <v>30</v>
      </c>
      <c r="E83" s="26"/>
      <c r="F83" s="26"/>
      <c r="G83" s="26"/>
      <c r="H83" s="26">
        <v>1</v>
      </c>
      <c r="I83" s="21">
        <v>1</v>
      </c>
      <c r="J83" s="21">
        <v>1</v>
      </c>
      <c r="K83" s="26"/>
      <c r="L83" s="26">
        <v>5</v>
      </c>
      <c r="M83" s="26">
        <v>7</v>
      </c>
    </row>
    <row r="84" spans="1:13" ht="16.5">
      <c r="A84" s="26">
        <v>20</v>
      </c>
      <c r="B84" s="17" t="s">
        <v>37</v>
      </c>
      <c r="C84" s="18">
        <v>60210026</v>
      </c>
      <c r="D84" s="22" t="s">
        <v>30</v>
      </c>
      <c r="E84" s="26"/>
      <c r="F84" s="26"/>
      <c r="G84" s="26"/>
      <c r="H84" s="26">
        <v>1</v>
      </c>
      <c r="I84" s="21">
        <v>1</v>
      </c>
      <c r="J84" s="21">
        <v>1</v>
      </c>
      <c r="K84" s="26"/>
      <c r="L84" s="26">
        <v>5</v>
      </c>
      <c r="M84" s="26">
        <v>7</v>
      </c>
    </row>
    <row r="85" spans="1:13" ht="16.5">
      <c r="A85" s="26">
        <v>21</v>
      </c>
      <c r="B85" s="17" t="s">
        <v>76</v>
      </c>
      <c r="C85" s="18" t="s">
        <v>77</v>
      </c>
      <c r="D85" s="22" t="s">
        <v>30</v>
      </c>
      <c r="E85" s="26"/>
      <c r="F85" s="26">
        <v>1</v>
      </c>
      <c r="G85" s="26">
        <v>1</v>
      </c>
      <c r="H85" s="26">
        <v>1</v>
      </c>
      <c r="I85" s="21">
        <v>1</v>
      </c>
      <c r="J85" s="21">
        <v>1</v>
      </c>
      <c r="K85" s="26"/>
      <c r="L85" s="26">
        <v>24</v>
      </c>
      <c r="M85" s="26">
        <v>30</v>
      </c>
    </row>
    <row r="86" spans="1:13" ht="16.5">
      <c r="A86" s="26">
        <v>22</v>
      </c>
      <c r="B86" s="17" t="s">
        <v>58</v>
      </c>
      <c r="C86" s="18" t="s">
        <v>78</v>
      </c>
      <c r="D86" s="22" t="s">
        <v>30</v>
      </c>
      <c r="E86" s="26"/>
      <c r="F86" s="26">
        <v>1</v>
      </c>
      <c r="G86" s="26">
        <v>1</v>
      </c>
      <c r="H86" s="26">
        <v>1</v>
      </c>
      <c r="I86" s="21">
        <v>1</v>
      </c>
      <c r="J86" s="21">
        <v>1</v>
      </c>
      <c r="K86" s="26"/>
      <c r="L86" s="26">
        <v>24</v>
      </c>
      <c r="M86" s="26">
        <v>30</v>
      </c>
    </row>
    <row r="87" spans="1:13" ht="16.5">
      <c r="A87" s="26">
        <v>23</v>
      </c>
      <c r="B87" s="17" t="s">
        <v>59</v>
      </c>
      <c r="C87" s="18" t="s">
        <v>60</v>
      </c>
      <c r="D87" s="22" t="s">
        <v>30</v>
      </c>
      <c r="E87" s="23"/>
      <c r="F87" s="23"/>
      <c r="G87" s="23"/>
      <c r="H87" s="23"/>
      <c r="I87" s="23"/>
      <c r="J87" s="23"/>
      <c r="K87" s="26">
        <v>18</v>
      </c>
      <c r="L87" s="26">
        <v>216</v>
      </c>
      <c r="M87" s="26">
        <v>252</v>
      </c>
    </row>
    <row r="88" spans="1:13" ht="33">
      <c r="A88" s="26">
        <v>24</v>
      </c>
      <c r="B88" s="17" t="s">
        <v>61</v>
      </c>
      <c r="C88" s="18" t="s">
        <v>62</v>
      </c>
      <c r="D88" s="26" t="s">
        <v>30</v>
      </c>
      <c r="E88" s="26">
        <v>2</v>
      </c>
      <c r="F88" s="26">
        <v>2</v>
      </c>
      <c r="G88" s="26">
        <v>2</v>
      </c>
      <c r="H88" s="26">
        <v>2</v>
      </c>
      <c r="I88" s="26">
        <v>2</v>
      </c>
      <c r="J88" s="26">
        <v>2</v>
      </c>
      <c r="K88" s="23"/>
      <c r="L88" s="26">
        <v>96</v>
      </c>
      <c r="M88" s="26">
        <v>116</v>
      </c>
    </row>
    <row r="89" spans="1:13" ht="16.5">
      <c r="A89" s="26">
        <v>25</v>
      </c>
      <c r="B89" s="17" t="s">
        <v>79</v>
      </c>
      <c r="C89" s="18">
        <v>60016661</v>
      </c>
      <c r="D89" s="26" t="s">
        <v>30</v>
      </c>
      <c r="E89" s="23"/>
      <c r="F89" s="23"/>
      <c r="G89" s="26">
        <v>1</v>
      </c>
      <c r="H89" s="26">
        <v>1</v>
      </c>
      <c r="I89" s="26">
        <v>1</v>
      </c>
      <c r="J89" s="26">
        <v>1</v>
      </c>
      <c r="K89" s="23"/>
      <c r="L89" s="26">
        <v>12</v>
      </c>
      <c r="M89" s="26">
        <v>14</v>
      </c>
    </row>
    <row r="90" spans="1:13" ht="16.5">
      <c r="A90" s="26">
        <v>26</v>
      </c>
      <c r="B90" s="17" t="s">
        <v>80</v>
      </c>
      <c r="C90" s="18">
        <v>60322885</v>
      </c>
      <c r="D90" s="26" t="s">
        <v>30</v>
      </c>
      <c r="E90" s="23"/>
      <c r="F90" s="23"/>
      <c r="G90" s="26"/>
      <c r="H90" s="26">
        <v>1</v>
      </c>
      <c r="I90" s="26">
        <v>1</v>
      </c>
      <c r="J90" s="26">
        <v>1</v>
      </c>
      <c r="K90" s="23"/>
      <c r="L90" s="26">
        <v>5</v>
      </c>
      <c r="M90" s="26">
        <v>7</v>
      </c>
    </row>
    <row r="91" spans="1:13" ht="16.5">
      <c r="A91" s="26">
        <v>27</v>
      </c>
      <c r="B91" s="17" t="s">
        <v>81</v>
      </c>
      <c r="C91" s="18">
        <v>60320203</v>
      </c>
      <c r="D91" s="26" t="s">
        <v>30</v>
      </c>
      <c r="E91" s="23"/>
      <c r="F91" s="23"/>
      <c r="G91" s="26"/>
      <c r="H91" s="26">
        <v>1</v>
      </c>
      <c r="I91" s="26">
        <v>1</v>
      </c>
      <c r="J91" s="26">
        <v>1</v>
      </c>
      <c r="K91" s="23"/>
      <c r="L91" s="26">
        <v>5</v>
      </c>
      <c r="M91" s="26">
        <v>7</v>
      </c>
    </row>
    <row r="92" spans="1:13" ht="33">
      <c r="A92" s="26">
        <v>28</v>
      </c>
      <c r="B92" s="17" t="s">
        <v>82</v>
      </c>
      <c r="C92" s="18">
        <v>60333882</v>
      </c>
      <c r="D92" s="26" t="s">
        <v>30</v>
      </c>
      <c r="E92" s="23"/>
      <c r="F92" s="23"/>
      <c r="G92" s="26">
        <v>1</v>
      </c>
      <c r="H92" s="26">
        <v>1</v>
      </c>
      <c r="I92" s="26">
        <v>1</v>
      </c>
      <c r="J92" s="26">
        <v>1</v>
      </c>
      <c r="K92" s="23"/>
      <c r="L92" s="26">
        <v>12</v>
      </c>
      <c r="M92" s="26">
        <v>14</v>
      </c>
    </row>
    <row r="93" spans="1:13" ht="33">
      <c r="A93" s="26">
        <v>29</v>
      </c>
      <c r="B93" s="17" t="s">
        <v>65</v>
      </c>
      <c r="C93" s="18">
        <v>60265303</v>
      </c>
      <c r="D93" s="21" t="s">
        <v>30</v>
      </c>
      <c r="E93" s="23"/>
      <c r="F93" s="23"/>
      <c r="G93" s="23"/>
      <c r="H93" s="23"/>
      <c r="I93" s="26">
        <v>1</v>
      </c>
      <c r="J93" s="26">
        <v>1</v>
      </c>
      <c r="K93" s="23"/>
      <c r="L93" s="26">
        <v>3</v>
      </c>
      <c r="M93" s="26">
        <v>3</v>
      </c>
    </row>
    <row r="94" spans="1:13">
      <c r="A94" s="45" t="s">
        <v>92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7"/>
    </row>
    <row r="95" spans="1:13" ht="15.75" thickBot="1">
      <c r="A95" s="33"/>
      <c r="B95" s="48" t="s">
        <v>98</v>
      </c>
      <c r="C95" s="49"/>
      <c r="D95" s="49"/>
      <c r="E95" s="27"/>
      <c r="F95" s="27"/>
      <c r="G95" s="27"/>
      <c r="H95" s="27"/>
      <c r="I95" s="27"/>
      <c r="J95" s="27"/>
      <c r="K95" s="27">
        <v>7</v>
      </c>
      <c r="L95" s="29"/>
      <c r="M95" s="29"/>
    </row>
    <row r="96" spans="1:13" ht="15.75" thickBot="1">
      <c r="A96" s="35"/>
      <c r="B96" s="41" t="s">
        <v>99</v>
      </c>
      <c r="C96" s="42"/>
      <c r="D96" s="42"/>
      <c r="E96" s="25"/>
      <c r="F96" s="25"/>
      <c r="G96" s="25"/>
      <c r="H96" s="25"/>
      <c r="I96" s="25"/>
      <c r="J96" s="25"/>
      <c r="K96" s="25">
        <v>7</v>
      </c>
      <c r="L96" s="7"/>
      <c r="M96" s="32"/>
    </row>
    <row r="97" spans="1:13">
      <c r="A97" s="26">
        <v>1</v>
      </c>
      <c r="B97" s="23"/>
      <c r="C97" s="4"/>
      <c r="D97" s="8" t="s">
        <v>13</v>
      </c>
      <c r="E97" s="26"/>
      <c r="F97" s="26"/>
      <c r="G97" s="26"/>
      <c r="H97" s="21"/>
      <c r="I97" s="21"/>
      <c r="J97" s="21"/>
      <c r="K97" s="21">
        <v>5.6</v>
      </c>
      <c r="L97" s="21">
        <v>28</v>
      </c>
      <c r="M97" s="22">
        <v>44.8</v>
      </c>
    </row>
    <row r="98" spans="1:13" ht="16.5">
      <c r="A98" s="26">
        <v>2</v>
      </c>
      <c r="B98" s="17" t="s">
        <v>59</v>
      </c>
      <c r="C98" s="18" t="s">
        <v>60</v>
      </c>
      <c r="D98" s="22" t="s">
        <v>30</v>
      </c>
      <c r="E98" s="23"/>
      <c r="F98" s="23"/>
      <c r="G98" s="23"/>
      <c r="H98" s="23"/>
      <c r="I98" s="23"/>
      <c r="J98" s="23"/>
      <c r="K98" s="26">
        <v>12</v>
      </c>
      <c r="L98" s="26">
        <v>60</v>
      </c>
      <c r="M98" s="22">
        <v>96</v>
      </c>
    </row>
  </sheetData>
  <mergeCells count="21">
    <mergeCell ref="B96:D96"/>
    <mergeCell ref="A5:A6"/>
    <mergeCell ref="A7:M7"/>
    <mergeCell ref="A27:M27"/>
    <mergeCell ref="A62:M62"/>
    <mergeCell ref="A94:M94"/>
    <mergeCell ref="B29:D29"/>
    <mergeCell ref="B63:D63"/>
    <mergeCell ref="B64:D64"/>
    <mergeCell ref="B95:D95"/>
    <mergeCell ref="M5:M6"/>
    <mergeCell ref="B8:D8"/>
    <mergeCell ref="B9:D9"/>
    <mergeCell ref="B28:D28"/>
    <mergeCell ref="B1:L1"/>
    <mergeCell ref="B3:L3"/>
    <mergeCell ref="B5:B6"/>
    <mergeCell ref="C5:C6"/>
    <mergeCell ref="D5:D6"/>
    <mergeCell ref="E5:K5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Нилова Ирина Валерьевна</dc:creator>
  <cp:lastModifiedBy>Бараков Илья Владимирович</cp:lastModifiedBy>
  <cp:lastPrinted>2025-10-15T13:09:52Z</cp:lastPrinted>
  <dcterms:created xsi:type="dcterms:W3CDTF">2024-02-02T11:48:35Z</dcterms:created>
  <dcterms:modified xsi:type="dcterms:W3CDTF">2026-01-15T15:13:32Z</dcterms:modified>
</cp:coreProperties>
</file>